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'26.02.'!$A$1:$C$27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9" i="46"/>
  <c r="B16"/>
  <c r="C16" l="1"/>
  <c r="C21" s="1"/>
  <c r="B20" l="1"/>
  <c r="B20" i="45"/>
  <c r="C14"/>
  <c r="C21" s="1"/>
  <c r="B9"/>
</calcChain>
</file>

<file path=xl/sharedStrings.xml><?xml version="1.0" encoding="utf-8"?>
<sst xmlns="http://schemas.openxmlformats.org/spreadsheetml/2006/main" count="52" uniqueCount="31">
  <si>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</si>
  <si>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</si>
  <si>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</si>
  <si>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</si>
  <si>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</si>
  <si>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</si>
  <si>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</si>
  <si>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</si>
  <si>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</si>
  <si>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</si>
  <si>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</si>
  <si>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</si>
  <si>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</si>
  <si>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</si>
  <si>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</si>
  <si>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</si>
  <si>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</si>
  <si>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</si>
  <si>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</si>
  <si>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</si>
  <si>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</si>
  <si>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</si>
  <si>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</si>
  <si>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</si>
  <si>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</si>
  <si>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</si>
  <si>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</si>
  <si>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</si>
  <si>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за 8 месяцев 2021 года</t>
  </si>
  <si>
    <t>Муниципальный долг на 01.09.2021 г.</t>
  </si>
  <si>
    <t>Возврат целевых средств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</si>
</sst>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3" fontId="6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9" t="s">
        <v>0</v>
      </c>
      <c r="B2" s="49"/>
      <c r="C2" s="49"/>
    </row>
    <row r="3" spans="1:7">
      <c r="A3" s="49" t="s">
        <v>10</v>
      </c>
      <c r="B3" s="49"/>
      <c r="C3" s="49"/>
    </row>
    <row r="4" spans="1:7">
      <c r="A4" s="49" t="s">
        <v>23</v>
      </c>
      <c r="B4" s="49"/>
      <c r="C4" s="49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7"/>
  <sheetViews>
    <sheetView tabSelected="1" workbookViewId="0">
      <selection activeCell="B20" sqref="B20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9" t="s">
        <v>0</v>
      </c>
      <c r="B2" s="49"/>
      <c r="C2" s="49"/>
    </row>
    <row r="3" spans="1:8">
      <c r="A3" s="49" t="s">
        <v>10</v>
      </c>
      <c r="B3" s="49"/>
      <c r="C3" s="49"/>
    </row>
    <row r="4" spans="1:8">
      <c r="A4" s="49" t="s">
        <v>28</v>
      </c>
      <c r="B4" s="49"/>
      <c r="C4" s="49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42">
        <f>B10+B11+B13+B12+B15+B14</f>
        <v>3283427</v>
      </c>
      <c r="C9" s="42">
        <v>0</v>
      </c>
      <c r="D9" s="18"/>
      <c r="E9" s="18"/>
      <c r="F9" s="18"/>
      <c r="H9" s="34"/>
    </row>
    <row r="10" spans="1:8">
      <c r="A10" s="15" t="s">
        <v>4</v>
      </c>
      <c r="B10" s="43">
        <v>114203</v>
      </c>
      <c r="C10" s="43">
        <v>0</v>
      </c>
    </row>
    <row r="11" spans="1:8">
      <c r="A11" s="15" t="s">
        <v>5</v>
      </c>
      <c r="B11" s="44">
        <v>3153667</v>
      </c>
      <c r="C11" s="43">
        <v>0</v>
      </c>
      <c r="F11" s="20"/>
    </row>
    <row r="12" spans="1:8" ht="30">
      <c r="A12" s="15" t="s">
        <v>6</v>
      </c>
      <c r="B12" s="43">
        <v>-3060</v>
      </c>
      <c r="C12" s="43">
        <v>0</v>
      </c>
    </row>
    <row r="13" spans="1:8">
      <c r="A13" s="15" t="s">
        <v>30</v>
      </c>
      <c r="B13" s="43">
        <v>-13612</v>
      </c>
      <c r="C13" s="43"/>
    </row>
    <row r="14" spans="1:8" ht="30">
      <c r="A14" s="15" t="s">
        <v>26</v>
      </c>
      <c r="B14" s="48">
        <v>0</v>
      </c>
      <c r="C14" s="43">
        <v>0</v>
      </c>
    </row>
    <row r="15" spans="1:8">
      <c r="A15" s="15" t="s">
        <v>25</v>
      </c>
      <c r="B15" s="43">
        <v>32229</v>
      </c>
      <c r="C15" s="43">
        <v>0</v>
      </c>
    </row>
    <row r="16" spans="1:8">
      <c r="A16" s="16" t="s">
        <v>7</v>
      </c>
      <c r="B16" s="42">
        <f>B17-B18</f>
        <v>-121200</v>
      </c>
      <c r="C16" s="42">
        <f>B16</f>
        <v>-121200</v>
      </c>
    </row>
    <row r="17" spans="1:6">
      <c r="A17" s="15" t="s">
        <v>15</v>
      </c>
      <c r="B17" s="43">
        <v>2035830</v>
      </c>
      <c r="C17" s="44">
        <v>0</v>
      </c>
      <c r="E17" s="32"/>
    </row>
    <row r="18" spans="1:6">
      <c r="A18" s="15" t="s">
        <v>14</v>
      </c>
      <c r="B18" s="43">
        <v>2157030</v>
      </c>
      <c r="C18" s="44">
        <v>0</v>
      </c>
    </row>
    <row r="19" spans="1:6" ht="21.75" customHeight="1">
      <c r="A19" s="16" t="s">
        <v>13</v>
      </c>
      <c r="B19" s="45">
        <v>3320336</v>
      </c>
      <c r="C19" s="44">
        <v>0</v>
      </c>
    </row>
    <row r="20" spans="1:6" ht="15.75">
      <c r="A20" s="16" t="s">
        <v>17</v>
      </c>
      <c r="B20" s="46">
        <f>B9+B16-B19</f>
        <v>-158109</v>
      </c>
      <c r="C20" s="44">
        <v>0</v>
      </c>
      <c r="D20" s="21"/>
      <c r="E20" s="21"/>
      <c r="F20" s="21"/>
    </row>
    <row r="21" spans="1:6" ht="15.75">
      <c r="A21" s="16" t="s">
        <v>29</v>
      </c>
      <c r="B21" s="47">
        <v>0</v>
      </c>
      <c r="C21" s="46">
        <f>C8+C16</f>
        <v>2002331</v>
      </c>
    </row>
    <row r="22" spans="1:6" ht="37.5" customHeight="1"/>
    <row r="23" spans="1:6" s="39" customFormat="1" ht="16.899999999999999" hidden="1" customHeight="1">
      <c r="A23" s="35" t="s">
        <v>19</v>
      </c>
      <c r="B23" s="23"/>
      <c r="C23" s="24"/>
      <c r="D23" s="36"/>
      <c r="E23" s="37"/>
      <c r="F23" s="38"/>
    </row>
    <row r="24" spans="1:6" s="39" customFormat="1" ht="16.899999999999999" hidden="1" customHeight="1">
      <c r="A24" s="35" t="s">
        <v>20</v>
      </c>
      <c r="B24" s="23"/>
      <c r="C24" s="24"/>
      <c r="D24" s="36"/>
      <c r="E24" s="37"/>
      <c r="F24" s="38"/>
    </row>
    <row r="25" spans="1:6" s="39" customFormat="1" ht="15.75" hidden="1">
      <c r="A25" s="35" t="s">
        <v>21</v>
      </c>
      <c r="B25" s="33"/>
      <c r="C25" s="40"/>
      <c r="D25" s="41"/>
      <c r="E25" s="38"/>
    </row>
    <row r="26" spans="1:6" s="39" customFormat="1" hidden="1">
      <c r="A26" s="35" t="s">
        <v>8</v>
      </c>
      <c r="B26" s="33"/>
      <c r="C26" s="37" t="s">
        <v>22</v>
      </c>
      <c r="D26" s="41"/>
      <c r="E26" s="41"/>
      <c r="F26" s="37"/>
    </row>
    <row r="27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2021-09-13T15:18:39Z</cp:lastPrinted>
  <dcterms:created xsi:type="dcterms:W3CDTF">2018-01-19T12:52:11Z</dcterms:created>
  <dcterms:modified xsi:type="dcterms:W3CDTF">2021-09-13T15:25:41Z</dcterms:modified>
</cp:coreProperties>
</file>